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manovdv\Desktop\ИП 2017-2022\Корректировка ИП 2017 год\"/>
    </mc:Choice>
  </mc:AlternateContent>
  <bookViews>
    <workbookView xWindow="120" yWindow="210" windowWidth="19320" windowHeight="11700"/>
  </bookViews>
  <sheets>
    <sheet name="22" sheetId="4" r:id="rId1"/>
  </sheets>
  <definedNames>
    <definedName name="_xlnm.Print_Titles" localSheetId="0">'22'!$18:$18</definedName>
    <definedName name="_xlnm.Print_Area" localSheetId="0">'22'!$A$1:$K$53</definedName>
  </definedNames>
  <calcPr calcId="152511"/>
</workbook>
</file>

<file path=xl/calcChain.xml><?xml version="1.0" encoding="utf-8"?>
<calcChain xmlns="http://schemas.openxmlformats.org/spreadsheetml/2006/main">
  <c r="E31" i="4" l="1"/>
  <c r="I31" i="4" l="1"/>
  <c r="H31" i="4"/>
  <c r="G31" i="4"/>
  <c r="K31" i="4" s="1"/>
  <c r="K30" i="4" s="1"/>
  <c r="F31" i="4"/>
  <c r="J31" i="4" s="1"/>
  <c r="K21" i="4" l="1"/>
  <c r="J21" i="4"/>
  <c r="I21" i="4"/>
  <c r="H21" i="4"/>
  <c r="G21" i="4"/>
  <c r="F21" i="4"/>
  <c r="E21" i="4"/>
  <c r="D21" i="4"/>
  <c r="J30" i="4" l="1"/>
  <c r="J20" i="4" s="1"/>
  <c r="J19" i="4" s="1"/>
  <c r="I30" i="4"/>
  <c r="I20" i="4" s="1"/>
  <c r="I19" i="4" s="1"/>
  <c r="H30" i="4"/>
  <c r="H20" i="4" s="1"/>
  <c r="H19" i="4" s="1"/>
  <c r="G30" i="4"/>
  <c r="G20" i="4" s="1"/>
  <c r="G19" i="4" s="1"/>
  <c r="F30" i="4"/>
  <c r="F20" i="4" s="1"/>
  <c r="F19" i="4" s="1"/>
  <c r="E30" i="4"/>
  <c r="E20" i="4" s="1"/>
  <c r="E19" i="4" s="1"/>
  <c r="D30" i="4"/>
  <c r="D20" i="4" s="1"/>
  <c r="D19" i="4" s="1"/>
  <c r="C30" i="4"/>
  <c r="K20" i="4"/>
  <c r="K19" i="4" s="1"/>
  <c r="C21" i="4"/>
  <c r="C20" i="4" l="1"/>
  <c r="C19" i="4" s="1"/>
</calcChain>
</file>

<file path=xl/sharedStrings.xml><?xml version="1.0" encoding="utf-8"?>
<sst xmlns="http://schemas.openxmlformats.org/spreadsheetml/2006/main" count="86" uniqueCount="80">
  <si>
    <t>к приказу Минэнерго России</t>
  </si>
  <si>
    <t xml:space="preserve">         фирменное наименование субъекта электроэнергетики</t>
  </si>
  <si>
    <t>Итого за период
реализации инвестиционной программы</t>
  </si>
  <si>
    <t xml:space="preserve">Факт </t>
  </si>
  <si>
    <t>План</t>
  </si>
  <si>
    <t>Предложение по корректировке плана</t>
  </si>
  <si>
    <t>1.1</t>
  </si>
  <si>
    <t>1.2</t>
  </si>
  <si>
    <t>1</t>
  </si>
  <si>
    <t>1.3</t>
  </si>
  <si>
    <t>2</t>
  </si>
  <si>
    <t>2.1</t>
  </si>
  <si>
    <t>2.2</t>
  </si>
  <si>
    <t>2.3</t>
  </si>
  <si>
    <t>1.4</t>
  </si>
  <si>
    <t>2.4</t>
  </si>
  <si>
    <t>2.5</t>
  </si>
  <si>
    <t>2.6</t>
  </si>
  <si>
    <t>2.7</t>
  </si>
  <si>
    <t>Источники финансирования (заполняется по финансированию) инвестиционной программы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</si>
  <si>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</si>
  <si>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</si>
  <si>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</si>
  <si>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</si>
  <si>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</si>
  <si>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</si>
  <si>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</si>
  <si>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</si>
  <si>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</si>
  <si>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</si>
  <si>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</si>
  <si>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</si>
  <si>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</si>
  <si>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</si>
  <si>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</si>
  <si>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</si>
  <si>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</si>
  <si>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</si>
  <si>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</si>
  <si>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</si>
  <si>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</si>
  <si>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</si>
  <si>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</si>
  <si>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</si>
  <si>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</si>
  <si>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</si>
  <si>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</si>
  <si>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</si>
  <si>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</si>
  <si>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</si>
  <si>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</si>
  <si>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</si>
  <si>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</si>
  <si>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</si>
  <si>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</si>
  <si>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</si>
  <si>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</si>
  <si>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</si>
  <si>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</si>
  <si>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</si>
  <si>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</si>
  <si>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</si>
  <si>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</si>
  <si>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</si>
  <si>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</si>
  <si>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</si>
  <si>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</si>
  <si>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</si>
  <si>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млн рублей</t>
  </si>
  <si>
    <t>Год раскрытия информации: 2017 год</t>
  </si>
  <si>
    <t>Акционерное общество "Витимэнерго"</t>
  </si>
  <si>
    <t xml:space="preserve">2017 год </t>
  </si>
  <si>
    <t>2015 год</t>
  </si>
  <si>
    <t>2014 год</t>
  </si>
  <si>
    <r>
      <rPr>
        <b/>
        <sz val="14"/>
        <color indexed="8"/>
        <rFont val="Times New Roman"/>
        <family val="1"/>
        <charset val="204"/>
      </rPr>
      <t xml:space="preserve">на период </t>
    </r>
    <r>
      <rPr>
        <b/>
        <u/>
        <sz val="14"/>
        <color indexed="8"/>
        <rFont val="Times New Roman"/>
        <family val="1"/>
        <charset val="204"/>
      </rPr>
      <t xml:space="preserve">                                2015-2017 гг.                                               _</t>
    </r>
  </si>
  <si>
    <t>Приложение  № 22</t>
  </si>
  <si>
    <t>от 05.05.2016 г. № 380</t>
  </si>
  <si>
    <t>предложение по корректировке плана</t>
  </si>
  <si>
    <t xml:space="preserve">2016 год </t>
  </si>
  <si>
    <t>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</si>
</sst>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72" formatCode="#,##0.0"/>
  </numFmts>
  <fonts count="4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9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5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2" fillId="0" borderId="0" xfId="41" applyFont="1" applyAlignment="1">
      <alignment horizontal="right"/>
    </xf>
    <xf numFmtId="0" fontId="34" fillId="0" borderId="0" xfId="51" applyFont="1" applyAlignment="1">
      <alignment horizontal="center" vertical="center"/>
    </xf>
    <xf numFmtId="0" fontId="3" fillId="0" borderId="0" xfId="41" applyFont="1" applyFill="1" applyAlignment="1"/>
    <xf numFmtId="0" fontId="4" fillId="0" borderId="0" xfId="41" applyFont="1" applyAlignment="1">
      <alignment horizontal="center" wrapText="1"/>
    </xf>
    <xf numFmtId="0" fontId="1" fillId="0" borderId="0" xfId="41" applyFont="1" applyAlignment="1">
      <alignment horizontal="left"/>
    </xf>
    <xf numFmtId="0" fontId="36" fillId="0" borderId="0" xfId="51" applyFont="1" applyAlignment="1">
      <alignment vertical="center"/>
    </xf>
    <xf numFmtId="0" fontId="37" fillId="0" borderId="0" xfId="51" applyFont="1"/>
    <xf numFmtId="0" fontId="38" fillId="0" borderId="0" xfId="51" applyFont="1" applyAlignment="1">
      <alignment vertical="center"/>
    </xf>
    <xf numFmtId="0" fontId="39" fillId="0" borderId="0" xfId="51" applyFont="1" applyAlignment="1">
      <alignment vertical="center"/>
    </xf>
    <xf numFmtId="0" fontId="1" fillId="0" borderId="0" xfId="41" applyFont="1" applyAlignment="1">
      <alignment horizontal="right"/>
    </xf>
    <xf numFmtId="0" fontId="3" fillId="0" borderId="0" xfId="41" applyFont="1"/>
    <xf numFmtId="0" fontId="1" fillId="0" borderId="0" xfId="41" applyFont="1" applyAlignment="1">
      <alignment horizontal="right" vertical="center"/>
    </xf>
    <xf numFmtId="0" fontId="1" fillId="0" borderId="0" xfId="41" applyFont="1" applyFill="1" applyBorder="1"/>
    <xf numFmtId="0" fontId="1" fillId="0" borderId="0" xfId="41" applyFont="1" applyFill="1" applyBorder="1" applyAlignment="1">
      <alignment horizontal="left" vertical="center" wrapText="1" indent="4"/>
    </xf>
    <xf numFmtId="0" fontId="1" fillId="0" borderId="0" xfId="41" applyFont="1" applyFill="1" applyBorder="1" applyAlignment="1">
      <alignment horizontal="left" vertical="center"/>
    </xf>
    <xf numFmtId="0" fontId="1" fillId="0" borderId="0" xfId="41" applyFont="1" applyBorder="1"/>
    <xf numFmtId="0" fontId="3" fillId="0" borderId="0" xfId="41" applyFont="1" applyBorder="1" applyAlignment="1">
      <alignment horizontal="center" vertical="center" wrapText="1"/>
    </xf>
    <xf numFmtId="1" fontId="3" fillId="0" borderId="0" xfId="41" applyNumberFormat="1" applyFont="1" applyAlignment="1">
      <alignment horizontal="left" vertical="top"/>
    </xf>
    <xf numFmtId="2" fontId="1" fillId="0" borderId="0" xfId="41" applyNumberFormat="1" applyFont="1" applyAlignment="1">
      <alignment vertical="top"/>
    </xf>
    <xf numFmtId="49" fontId="1" fillId="0" borderId="0" xfId="41" applyNumberFormat="1" applyFont="1" applyAlignment="1">
      <alignment horizontal="left" vertical="top" wrapText="1"/>
    </xf>
    <xf numFmtId="2" fontId="1" fillId="0" borderId="0" xfId="41" applyNumberFormat="1" applyFont="1" applyAlignment="1">
      <alignment horizontal="center" vertical="top" wrapText="1"/>
    </xf>
    <xf numFmtId="0" fontId="1" fillId="0" borderId="10" xfId="41" applyFont="1" applyFill="1" applyBorder="1" applyAlignment="1">
      <alignment horizontal="center" vertical="center" wrapText="1"/>
    </xf>
    <xf numFmtId="0" fontId="1" fillId="0" borderId="10" xfId="41" applyFont="1" applyFill="1" applyBorder="1" applyAlignment="1">
      <alignment horizontal="center"/>
    </xf>
    <xf numFmtId="167" fontId="1" fillId="0" borderId="10" xfId="41" applyNumberFormat="1" applyFont="1" applyFill="1" applyBorder="1" applyAlignment="1">
      <alignment horizontal="center" vertical="center" wrapText="1"/>
    </xf>
    <xf numFmtId="167" fontId="1" fillId="0" borderId="10" xfId="41" applyNumberFormat="1" applyFont="1" applyFill="1" applyBorder="1" applyAlignment="1">
      <alignment horizontal="center" vertical="center"/>
    </xf>
    <xf numFmtId="0" fontId="1" fillId="0" borderId="10" xfId="41" applyFont="1" applyFill="1" applyBorder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Alignment="1">
      <alignment horizontal="center" wrapText="1"/>
    </xf>
    <xf numFmtId="0" fontId="36" fillId="0" borderId="0" xfId="51" applyFont="1" applyAlignment="1">
      <alignment horizontal="center" vertical="center"/>
    </xf>
    <xf numFmtId="0" fontId="38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39" fillId="0" borderId="0" xfId="51" applyFont="1" applyAlignment="1">
      <alignment horizontal="center" vertical="center"/>
    </xf>
    <xf numFmtId="0" fontId="35" fillId="0" borderId="0" xfId="41" applyFont="1" applyFill="1" applyBorder="1" applyAlignment="1">
      <alignment horizontal="center" wrapText="1"/>
    </xf>
    <xf numFmtId="0" fontId="3" fillId="0" borderId="10" xfId="41" applyFont="1" applyBorder="1" applyAlignment="1">
      <alignment horizontal="center" vertical="center" wrapText="1"/>
    </xf>
    <xf numFmtId="0" fontId="3" fillId="0" borderId="10" xfId="41" applyFont="1" applyBorder="1" applyAlignment="1">
      <alignment horizontal="center" vertical="center"/>
    </xf>
    <xf numFmtId="0" fontId="3" fillId="0" borderId="10" xfId="41" applyFont="1" applyBorder="1" applyAlignment="1">
      <alignment horizontal="center" vertical="center"/>
    </xf>
    <xf numFmtId="0" fontId="3" fillId="0" borderId="10" xfId="41" applyFont="1" applyBorder="1" applyAlignment="1">
      <alignment horizontal="center" vertical="center" wrapText="1"/>
    </xf>
    <xf numFmtId="0" fontId="7" fillId="0" borderId="10" xfId="41" applyFont="1" applyFill="1" applyBorder="1" applyAlignment="1">
      <alignment horizontal="center" vertical="center" wrapText="1"/>
    </xf>
    <xf numFmtId="0" fontId="4" fillId="0" borderId="10" xfId="41" applyFont="1" applyBorder="1" applyAlignment="1">
      <alignment horizontal="center" vertical="center" wrapText="1"/>
    </xf>
    <xf numFmtId="167" fontId="3" fillId="0" borderId="10" xfId="41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0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49" fontId="2" fillId="0" borderId="10" xfId="41" applyNumberFormat="1" applyFont="1" applyFill="1" applyBorder="1" applyAlignment="1">
      <alignment horizontal="center" vertical="center"/>
    </xf>
    <xf numFmtId="0" fontId="29" fillId="0" borderId="10" xfId="41" applyFont="1" applyFill="1" applyBorder="1" applyAlignment="1">
      <alignment horizontal="left" vertical="center" wrapText="1"/>
    </xf>
    <xf numFmtId="0" fontId="30" fillId="0" borderId="10" xfId="41" applyFont="1" applyFill="1" applyBorder="1" applyAlignment="1">
      <alignment horizontal="center" vertical="center" wrapText="1"/>
    </xf>
    <xf numFmtId="0" fontId="2" fillId="0" borderId="10" xfId="41" applyFont="1" applyFill="1" applyBorder="1" applyAlignment="1">
      <alignment horizontal="left" vertical="center" wrapText="1" indent="3"/>
    </xf>
    <xf numFmtId="172" fontId="1" fillId="0" borderId="10" xfId="41" applyNumberFormat="1" applyFont="1" applyFill="1" applyBorder="1" applyAlignment="1">
      <alignment horizontal="center" vertical="center" wrapText="1"/>
    </xf>
    <xf numFmtId="172" fontId="1" fillId="0" borderId="10" xfId="41" applyNumberFormat="1" applyFont="1" applyFill="1" applyBorder="1" applyAlignment="1">
      <alignment horizontal="center" vertical="center"/>
    </xf>
  </cellXfs>
  <cellStyles count="6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62"/>
  <sheetViews>
    <sheetView tabSelected="1" topLeftCell="A10" zoomScale="110" zoomScaleNormal="110" workbookViewId="0">
      <selection activeCell="K20" sqref="K20"/>
    </sheetView>
  </sheetViews>
  <sheetFormatPr defaultRowHeight="15.75" x14ac:dyDescent="0.25"/>
  <cols>
    <col min="1" max="1" width="9.140625" style="1"/>
    <col min="2" max="2" width="62.85546875" style="1" customWidth="1"/>
    <col min="3" max="4" width="13.5703125" style="1" bestFit="1" customWidth="1"/>
    <col min="5" max="5" width="15.42578125" style="1" bestFit="1" customWidth="1"/>
    <col min="6" max="6" width="13.5703125" style="1" bestFit="1" customWidth="1"/>
    <col min="7" max="7" width="21" style="1" customWidth="1"/>
    <col min="8" max="8" width="7.5703125" style="1" bestFit="1" customWidth="1"/>
    <col min="9" max="9" width="21.42578125" style="1" customWidth="1"/>
    <col min="10" max="10" width="7.5703125" style="1" bestFit="1" customWidth="1"/>
    <col min="11" max="11" width="21.28515625" style="1" customWidth="1"/>
    <col min="12" max="16384" width="9.140625" style="1"/>
  </cols>
  <sheetData>
    <row r="1" spans="1:78" ht="18.75" x14ac:dyDescent="0.25">
      <c r="I1" s="2"/>
      <c r="K1" s="3" t="s">
        <v>75</v>
      </c>
      <c r="L1" s="2"/>
      <c r="M1" s="2"/>
      <c r="O1" s="2"/>
    </row>
    <row r="2" spans="1:78" ht="18.75" x14ac:dyDescent="0.3">
      <c r="I2" s="2"/>
      <c r="K2" s="4" t="s">
        <v>0</v>
      </c>
      <c r="L2" s="2"/>
      <c r="M2" s="2"/>
      <c r="O2" s="2"/>
    </row>
    <row r="3" spans="1:78" ht="18.75" x14ac:dyDescent="0.3">
      <c r="I3" s="2"/>
      <c r="K3" s="4" t="s">
        <v>76</v>
      </c>
      <c r="L3" s="2"/>
      <c r="M3" s="2"/>
      <c r="O3" s="2"/>
    </row>
    <row r="5" spans="1:78" x14ac:dyDescent="0.25">
      <c r="A5" s="30" t="s">
        <v>69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7" spans="1:78" s="8" customFormat="1" ht="25.5" customHeight="1" x14ac:dyDescent="0.3">
      <c r="A7" s="31" t="s">
        <v>19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78" s="8" customFormat="1" ht="16.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</row>
    <row r="9" spans="1:78" s="10" customFormat="1" ht="12" x14ac:dyDescent="0.2">
      <c r="A9" s="32" t="s">
        <v>70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</row>
    <row r="10" spans="1:78" s="10" customFormat="1" ht="15" customHeight="1" x14ac:dyDescent="0.2">
      <c r="A10" s="33" t="s">
        <v>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</row>
    <row r="11" spans="1:78" s="10" customFormat="1" ht="1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</row>
    <row r="12" spans="1:78" s="10" customFormat="1" ht="15" customHeight="1" x14ac:dyDescent="0.2">
      <c r="A12" s="34" t="s">
        <v>74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</row>
    <row r="13" spans="1:78" s="10" customFormat="1" ht="15" customHeight="1" x14ac:dyDescent="0.2">
      <c r="A13" s="33" t="s">
        <v>20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</row>
    <row r="14" spans="1:78" x14ac:dyDescent="0.25">
      <c r="J14" s="13"/>
    </row>
    <row r="15" spans="1:78" ht="18.75" x14ac:dyDescent="0.3">
      <c r="A15" s="14"/>
      <c r="B15" s="36"/>
      <c r="C15" s="36"/>
      <c r="D15" s="36"/>
      <c r="K15" s="15" t="s">
        <v>68</v>
      </c>
    </row>
    <row r="16" spans="1:78" ht="63" customHeight="1" x14ac:dyDescent="0.25">
      <c r="A16" s="37" t="s">
        <v>21</v>
      </c>
      <c r="B16" s="37" t="s">
        <v>22</v>
      </c>
      <c r="C16" s="38" t="s">
        <v>79</v>
      </c>
      <c r="D16" s="38" t="s">
        <v>73</v>
      </c>
      <c r="E16" s="38" t="s">
        <v>72</v>
      </c>
      <c r="F16" s="39" t="s">
        <v>78</v>
      </c>
      <c r="G16" s="39"/>
      <c r="H16" s="39" t="s">
        <v>71</v>
      </c>
      <c r="I16" s="39"/>
      <c r="J16" s="37" t="s">
        <v>2</v>
      </c>
      <c r="K16" s="37"/>
    </row>
    <row r="17" spans="1:11" ht="65.25" customHeight="1" x14ac:dyDescent="0.25">
      <c r="A17" s="37"/>
      <c r="B17" s="37"/>
      <c r="C17" s="40" t="s">
        <v>3</v>
      </c>
      <c r="D17" s="40" t="s">
        <v>3</v>
      </c>
      <c r="E17" s="40" t="s">
        <v>3</v>
      </c>
      <c r="F17" s="40" t="s">
        <v>4</v>
      </c>
      <c r="G17" s="40" t="s">
        <v>77</v>
      </c>
      <c r="H17" s="40" t="s">
        <v>4</v>
      </c>
      <c r="I17" s="40" t="s">
        <v>77</v>
      </c>
      <c r="J17" s="40" t="s">
        <v>4</v>
      </c>
      <c r="K17" s="40" t="s">
        <v>5</v>
      </c>
    </row>
    <row r="18" spans="1:11" ht="23.25" customHeight="1" x14ac:dyDescent="0.25">
      <c r="A18" s="40">
        <v>1</v>
      </c>
      <c r="B18" s="40">
        <v>2</v>
      </c>
      <c r="C18" s="41">
        <v>4</v>
      </c>
      <c r="D18" s="40">
        <v>3</v>
      </c>
      <c r="E18" s="40">
        <v>4</v>
      </c>
      <c r="F18" s="40">
        <v>5</v>
      </c>
      <c r="G18" s="40">
        <v>6</v>
      </c>
      <c r="H18" s="40">
        <v>7</v>
      </c>
      <c r="I18" s="40">
        <v>8</v>
      </c>
      <c r="J18" s="40">
        <v>9</v>
      </c>
      <c r="K18" s="40">
        <v>10</v>
      </c>
    </row>
    <row r="19" spans="1:11" ht="37.5" x14ac:dyDescent="0.25">
      <c r="A19" s="42"/>
      <c r="B19" s="42" t="s">
        <v>23</v>
      </c>
      <c r="C19" s="43">
        <f>C20+C38</f>
        <v>77.298500000000004</v>
      </c>
      <c r="D19" s="43">
        <f t="shared" ref="D19:K19" si="0">D20+D38</f>
        <v>76.075500000000005</v>
      </c>
      <c r="E19" s="43">
        <f t="shared" si="0"/>
        <v>23.218000000000004</v>
      </c>
      <c r="F19" s="43">
        <f t="shared" si="0"/>
        <v>296.34899999999999</v>
      </c>
      <c r="G19" s="43">
        <f t="shared" si="0"/>
        <v>45.441000000000003</v>
      </c>
      <c r="H19" s="43">
        <f t="shared" si="0"/>
        <v>295.12200000000001</v>
      </c>
      <c r="I19" s="43">
        <f t="shared" si="0"/>
        <v>546.03</v>
      </c>
      <c r="J19" s="43">
        <f t="shared" si="0"/>
        <v>591.471</v>
      </c>
      <c r="K19" s="43">
        <f t="shared" si="0"/>
        <v>591.471</v>
      </c>
    </row>
    <row r="20" spans="1:11" ht="18.75" x14ac:dyDescent="0.25">
      <c r="A20" s="44" t="s">
        <v>8</v>
      </c>
      <c r="B20" s="45" t="s">
        <v>24</v>
      </c>
      <c r="C20" s="27">
        <f>C21+C30+C34+C35+C37</f>
        <v>77.298500000000004</v>
      </c>
      <c r="D20" s="27">
        <f t="shared" ref="D20:K20" si="1">D21+D30+D34+D35+D37</f>
        <v>76.075500000000005</v>
      </c>
      <c r="E20" s="27">
        <f t="shared" si="1"/>
        <v>23.218000000000004</v>
      </c>
      <c r="F20" s="27">
        <f t="shared" si="1"/>
        <v>296.34899999999999</v>
      </c>
      <c r="G20" s="27">
        <f t="shared" si="1"/>
        <v>45.441000000000003</v>
      </c>
      <c r="H20" s="27">
        <f t="shared" si="1"/>
        <v>295.12200000000001</v>
      </c>
      <c r="I20" s="27">
        <f t="shared" si="1"/>
        <v>546.03</v>
      </c>
      <c r="J20" s="27">
        <f t="shared" si="1"/>
        <v>591.471</v>
      </c>
      <c r="K20" s="27">
        <f t="shared" si="1"/>
        <v>591.471</v>
      </c>
    </row>
    <row r="21" spans="1:11" ht="18.75" x14ac:dyDescent="0.25">
      <c r="A21" s="44" t="s">
        <v>6</v>
      </c>
      <c r="B21" s="45" t="s">
        <v>25</v>
      </c>
      <c r="C21" s="27">
        <f>C22+C23+C24+C29</f>
        <v>46.274830508474579</v>
      </c>
      <c r="D21" s="27">
        <f t="shared" ref="D21:K21" si="2">D22+D23+D24+D29</f>
        <v>45.092796610169486</v>
      </c>
      <c r="E21" s="27">
        <f t="shared" si="2"/>
        <v>0</v>
      </c>
      <c r="F21" s="27">
        <f t="shared" si="2"/>
        <v>0</v>
      </c>
      <c r="G21" s="28">
        <f t="shared" si="2"/>
        <v>0</v>
      </c>
      <c r="H21" s="28">
        <f t="shared" si="2"/>
        <v>0</v>
      </c>
      <c r="I21" s="28">
        <f t="shared" si="2"/>
        <v>0</v>
      </c>
      <c r="J21" s="28">
        <f t="shared" si="2"/>
        <v>0</v>
      </c>
      <c r="K21" s="28">
        <f t="shared" si="2"/>
        <v>0</v>
      </c>
    </row>
    <row r="22" spans="1:11" ht="37.5" x14ac:dyDescent="0.25">
      <c r="A22" s="44" t="s">
        <v>26</v>
      </c>
      <c r="B22" s="46" t="s">
        <v>27</v>
      </c>
      <c r="C22" s="27">
        <v>46.274830508474579</v>
      </c>
      <c r="D22" s="27">
        <v>45.092796610169486</v>
      </c>
      <c r="E22" s="27"/>
      <c r="F22" s="27"/>
      <c r="G22" s="28"/>
      <c r="H22" s="28"/>
      <c r="I22" s="28"/>
      <c r="J22" s="28"/>
      <c r="K22" s="28"/>
    </row>
    <row r="23" spans="1:11" ht="18.75" x14ac:dyDescent="0.25">
      <c r="A23" s="44" t="s">
        <v>28</v>
      </c>
      <c r="B23" s="45" t="s">
        <v>29</v>
      </c>
      <c r="C23" s="27"/>
      <c r="D23" s="27"/>
      <c r="E23" s="27"/>
      <c r="F23" s="27"/>
      <c r="G23" s="28"/>
      <c r="H23" s="28"/>
      <c r="I23" s="28"/>
      <c r="J23" s="28"/>
      <c r="K23" s="28"/>
    </row>
    <row r="24" spans="1:11" ht="18.75" x14ac:dyDescent="0.25">
      <c r="A24" s="44" t="s">
        <v>30</v>
      </c>
      <c r="B24" s="46" t="s">
        <v>31</v>
      </c>
      <c r="C24" s="27"/>
      <c r="D24" s="27"/>
      <c r="E24" s="27"/>
      <c r="F24" s="27"/>
      <c r="G24" s="28"/>
      <c r="H24" s="28"/>
      <c r="I24" s="28"/>
      <c r="J24" s="28"/>
      <c r="K24" s="28"/>
    </row>
    <row r="25" spans="1:11" ht="18.75" x14ac:dyDescent="0.25">
      <c r="A25" s="44" t="s">
        <v>32</v>
      </c>
      <c r="B25" s="45" t="s">
        <v>33</v>
      </c>
      <c r="C25" s="27"/>
      <c r="D25" s="27"/>
      <c r="E25" s="27"/>
      <c r="F25" s="27"/>
      <c r="G25" s="28"/>
      <c r="H25" s="28"/>
      <c r="I25" s="28"/>
      <c r="J25" s="28"/>
      <c r="K25" s="28"/>
    </row>
    <row r="26" spans="1:11" ht="18.75" x14ac:dyDescent="0.25">
      <c r="A26" s="44"/>
      <c r="B26" s="47" t="s">
        <v>34</v>
      </c>
      <c r="C26" s="27"/>
      <c r="D26" s="27"/>
      <c r="E26" s="27"/>
      <c r="F26" s="27"/>
      <c r="G26" s="28"/>
      <c r="H26" s="28"/>
      <c r="I26" s="28"/>
      <c r="J26" s="28"/>
      <c r="K26" s="28"/>
    </row>
    <row r="27" spans="1:11" ht="18.75" x14ac:dyDescent="0.25">
      <c r="A27" s="44" t="s">
        <v>35</v>
      </c>
      <c r="B27" s="45" t="s">
        <v>36</v>
      </c>
      <c r="C27" s="27"/>
      <c r="D27" s="27"/>
      <c r="E27" s="27"/>
      <c r="F27" s="27"/>
      <c r="G27" s="28"/>
      <c r="H27" s="28"/>
      <c r="I27" s="28"/>
      <c r="J27" s="28"/>
      <c r="K27" s="28"/>
    </row>
    <row r="28" spans="1:11" ht="18.75" x14ac:dyDescent="0.25">
      <c r="A28" s="44"/>
      <c r="B28" s="47" t="s">
        <v>34</v>
      </c>
      <c r="C28" s="27"/>
      <c r="D28" s="27"/>
      <c r="E28" s="27"/>
      <c r="F28" s="27"/>
      <c r="G28" s="28"/>
      <c r="H28" s="28"/>
      <c r="I28" s="28"/>
      <c r="J28" s="28"/>
      <c r="K28" s="28"/>
    </row>
    <row r="29" spans="1:11" ht="18.75" x14ac:dyDescent="0.25">
      <c r="A29" s="44" t="s">
        <v>37</v>
      </c>
      <c r="B29" s="45" t="s">
        <v>38</v>
      </c>
      <c r="C29" s="27"/>
      <c r="D29" s="27"/>
      <c r="E29" s="27"/>
      <c r="F29" s="27"/>
      <c r="G29" s="28"/>
      <c r="H29" s="28"/>
      <c r="I29" s="28"/>
      <c r="J29" s="28"/>
      <c r="K29" s="28"/>
    </row>
    <row r="30" spans="1:11" ht="18.75" x14ac:dyDescent="0.25">
      <c r="A30" s="44" t="s">
        <v>7</v>
      </c>
      <c r="B30" s="45" t="s">
        <v>39</v>
      </c>
      <c r="C30" s="27">
        <f>C31+C32+C33</f>
        <v>19.232372881355928</v>
      </c>
      <c r="D30" s="27">
        <f t="shared" ref="D30:K30" si="3">D31+D32+D33</f>
        <v>19.37796610169492</v>
      </c>
      <c r="E30" s="27">
        <f t="shared" si="3"/>
        <v>19.67627118644068</v>
      </c>
      <c r="F30" s="27">
        <f t="shared" si="3"/>
        <v>251.14322033898304</v>
      </c>
      <c r="G30" s="28">
        <f t="shared" si="3"/>
        <v>38.509322033898307</v>
      </c>
      <c r="H30" s="28">
        <f t="shared" si="3"/>
        <v>250.10338983050849</v>
      </c>
      <c r="I30" s="28">
        <f t="shared" si="3"/>
        <v>462.73728813559319</v>
      </c>
      <c r="J30" s="28">
        <f t="shared" si="3"/>
        <v>501.24661016949153</v>
      </c>
      <c r="K30" s="28">
        <f>K31+K32+K33</f>
        <v>501.24661016949148</v>
      </c>
    </row>
    <row r="31" spans="1:11" ht="37.5" x14ac:dyDescent="0.25">
      <c r="A31" s="44" t="s">
        <v>40</v>
      </c>
      <c r="B31" s="46" t="s">
        <v>41</v>
      </c>
      <c r="C31" s="27">
        <v>19.232372881355928</v>
      </c>
      <c r="D31" s="27">
        <v>19.37796610169492</v>
      </c>
      <c r="E31" s="27">
        <f>23.218-E34</f>
        <v>19.67627118644068</v>
      </c>
      <c r="F31" s="27">
        <f>296.349-F34</f>
        <v>251.14322033898304</v>
      </c>
      <c r="G31" s="27">
        <f>45.441-G34</f>
        <v>38.509322033898307</v>
      </c>
      <c r="H31" s="27">
        <f>295.122-H34</f>
        <v>250.10338983050849</v>
      </c>
      <c r="I31" s="28">
        <f>546.03-I34</f>
        <v>462.73728813559319</v>
      </c>
      <c r="J31" s="28">
        <f>F31+H31</f>
        <v>501.24661016949153</v>
      </c>
      <c r="K31" s="28">
        <f>G31+I31</f>
        <v>501.24661016949148</v>
      </c>
    </row>
    <row r="32" spans="1:11" ht="18.75" x14ac:dyDescent="0.25">
      <c r="A32" s="44" t="s">
        <v>42</v>
      </c>
      <c r="B32" s="45" t="s">
        <v>43</v>
      </c>
      <c r="C32" s="27"/>
      <c r="D32" s="27"/>
      <c r="E32" s="27"/>
      <c r="F32" s="27"/>
      <c r="G32" s="28"/>
      <c r="H32" s="28"/>
      <c r="I32" s="28"/>
      <c r="J32" s="28"/>
      <c r="K32" s="28"/>
    </row>
    <row r="33" spans="1:11" ht="18.75" x14ac:dyDescent="0.25">
      <c r="A33" s="44" t="s">
        <v>44</v>
      </c>
      <c r="B33" s="45" t="s">
        <v>45</v>
      </c>
      <c r="C33" s="25"/>
      <c r="D33" s="25"/>
      <c r="E33" s="25"/>
      <c r="F33" s="25"/>
      <c r="G33" s="25"/>
      <c r="H33" s="25"/>
      <c r="I33" s="25"/>
      <c r="J33" s="29"/>
      <c r="K33" s="29"/>
    </row>
    <row r="34" spans="1:11" ht="18.75" x14ac:dyDescent="0.25">
      <c r="A34" s="44" t="s">
        <v>9</v>
      </c>
      <c r="B34" s="45" t="s">
        <v>46</v>
      </c>
      <c r="C34" s="27">
        <v>11.791296610169493</v>
      </c>
      <c r="D34" s="27">
        <v>11.604737288135595</v>
      </c>
      <c r="E34" s="27">
        <v>3.5417288135593221</v>
      </c>
      <c r="F34" s="53">
        <v>45.205779661016948</v>
      </c>
      <c r="G34" s="53">
        <v>6.9316779661016952</v>
      </c>
      <c r="H34" s="53">
        <v>45.018610169491531</v>
      </c>
      <c r="I34" s="53">
        <v>83.292711864406769</v>
      </c>
      <c r="J34" s="54">
        <v>90.224389830508471</v>
      </c>
      <c r="K34" s="54">
        <v>90.224389830508471</v>
      </c>
    </row>
    <row r="35" spans="1:11" ht="18.75" x14ac:dyDescent="0.25">
      <c r="A35" s="44" t="s">
        <v>14</v>
      </c>
      <c r="B35" s="45" t="s">
        <v>47</v>
      </c>
      <c r="C35" s="25"/>
      <c r="D35" s="25"/>
      <c r="E35" s="25"/>
      <c r="F35" s="25"/>
      <c r="G35" s="25"/>
      <c r="H35" s="25"/>
      <c r="I35" s="25"/>
      <c r="J35" s="29"/>
      <c r="K35" s="29"/>
    </row>
    <row r="36" spans="1:11" ht="18.75" x14ac:dyDescent="0.25">
      <c r="A36" s="44" t="s">
        <v>48</v>
      </c>
      <c r="B36" s="45" t="s">
        <v>49</v>
      </c>
      <c r="C36" s="25"/>
      <c r="D36" s="25"/>
      <c r="E36" s="25"/>
      <c r="F36" s="25"/>
      <c r="G36" s="25"/>
      <c r="H36" s="25"/>
      <c r="I36" s="25"/>
      <c r="J36" s="29"/>
      <c r="K36" s="29"/>
    </row>
    <row r="37" spans="1:11" ht="18.75" x14ac:dyDescent="0.25">
      <c r="A37" s="44" t="s">
        <v>50</v>
      </c>
      <c r="B37" s="45" t="s">
        <v>51</v>
      </c>
      <c r="C37" s="25"/>
      <c r="D37" s="25"/>
      <c r="E37" s="25"/>
      <c r="F37" s="25"/>
      <c r="G37" s="29"/>
      <c r="H37" s="29"/>
      <c r="I37" s="29"/>
      <c r="J37" s="29"/>
      <c r="K37" s="29"/>
    </row>
    <row r="38" spans="1:11" ht="18.75" x14ac:dyDescent="0.25">
      <c r="A38" s="44" t="s">
        <v>10</v>
      </c>
      <c r="B38" s="45" t="s">
        <v>52</v>
      </c>
      <c r="C38" s="25"/>
      <c r="D38" s="25"/>
      <c r="E38" s="25"/>
      <c r="F38" s="25"/>
      <c r="G38" s="29"/>
      <c r="H38" s="29"/>
      <c r="I38" s="29"/>
      <c r="J38" s="29"/>
      <c r="K38" s="29"/>
    </row>
    <row r="39" spans="1:11" ht="18.75" x14ac:dyDescent="0.25">
      <c r="A39" s="44" t="s">
        <v>11</v>
      </c>
      <c r="B39" s="45" t="s">
        <v>53</v>
      </c>
      <c r="C39" s="25"/>
      <c r="D39" s="25"/>
      <c r="E39" s="25"/>
      <c r="F39" s="25"/>
      <c r="G39" s="29"/>
      <c r="H39" s="29"/>
      <c r="I39" s="29"/>
      <c r="J39" s="29"/>
      <c r="K39" s="29"/>
    </row>
    <row r="40" spans="1:11" ht="18.75" x14ac:dyDescent="0.25">
      <c r="A40" s="44" t="s">
        <v>12</v>
      </c>
      <c r="B40" s="45" t="s">
        <v>54</v>
      </c>
      <c r="C40" s="25"/>
      <c r="D40" s="25"/>
      <c r="E40" s="25"/>
      <c r="F40" s="25"/>
      <c r="G40" s="29"/>
      <c r="H40" s="29"/>
      <c r="I40" s="29"/>
      <c r="J40" s="29"/>
      <c r="K40" s="29"/>
    </row>
    <row r="41" spans="1:11" ht="18.75" x14ac:dyDescent="0.25">
      <c r="A41" s="44" t="s">
        <v>13</v>
      </c>
      <c r="B41" s="45" t="s">
        <v>55</v>
      </c>
      <c r="C41" s="25"/>
      <c r="D41" s="25"/>
      <c r="E41" s="25"/>
      <c r="F41" s="25"/>
      <c r="G41" s="29"/>
      <c r="H41" s="29"/>
      <c r="I41" s="29"/>
      <c r="J41" s="29"/>
      <c r="K41" s="29"/>
    </row>
    <row r="42" spans="1:11" ht="18.75" x14ac:dyDescent="0.25">
      <c r="A42" s="44" t="s">
        <v>15</v>
      </c>
      <c r="B42" s="45" t="s">
        <v>56</v>
      </c>
      <c r="C42" s="25"/>
      <c r="D42" s="25"/>
      <c r="E42" s="25"/>
      <c r="F42" s="25"/>
      <c r="G42" s="29"/>
      <c r="H42" s="29"/>
      <c r="I42" s="29"/>
      <c r="J42" s="29"/>
      <c r="K42" s="29"/>
    </row>
    <row r="43" spans="1:11" ht="18.75" x14ac:dyDescent="0.25">
      <c r="A43" s="44"/>
      <c r="B43" s="45" t="s">
        <v>57</v>
      </c>
      <c r="C43" s="25"/>
      <c r="D43" s="25"/>
      <c r="E43" s="25"/>
      <c r="F43" s="25"/>
      <c r="G43" s="29"/>
      <c r="H43" s="29"/>
      <c r="I43" s="29"/>
      <c r="J43" s="29"/>
      <c r="K43" s="29"/>
    </row>
    <row r="44" spans="1:11" ht="37.5" x14ac:dyDescent="0.25">
      <c r="A44" s="44"/>
      <c r="B44" s="48" t="s">
        <v>58</v>
      </c>
      <c r="C44" s="25"/>
      <c r="D44" s="25"/>
      <c r="E44" s="25"/>
      <c r="F44" s="25"/>
      <c r="G44" s="29"/>
      <c r="H44" s="29"/>
      <c r="I44" s="29"/>
      <c r="J44" s="29"/>
      <c r="K44" s="29"/>
    </row>
    <row r="45" spans="1:11" ht="37.5" x14ac:dyDescent="0.25">
      <c r="A45" s="44"/>
      <c r="B45" s="48" t="s">
        <v>59</v>
      </c>
      <c r="C45" s="25"/>
      <c r="D45" s="25"/>
      <c r="E45" s="25"/>
      <c r="F45" s="25"/>
      <c r="G45" s="29"/>
      <c r="H45" s="29"/>
      <c r="I45" s="29"/>
      <c r="J45" s="29"/>
      <c r="K45" s="29"/>
    </row>
    <row r="46" spans="1:11" ht="37.5" x14ac:dyDescent="0.25">
      <c r="A46" s="44"/>
      <c r="B46" s="48" t="s">
        <v>60</v>
      </c>
      <c r="C46" s="25"/>
      <c r="D46" s="25"/>
      <c r="E46" s="25"/>
      <c r="F46" s="25"/>
      <c r="G46" s="29"/>
      <c r="H46" s="29"/>
      <c r="I46" s="29"/>
      <c r="J46" s="29"/>
      <c r="K46" s="29"/>
    </row>
    <row r="47" spans="1:11" ht="18.75" x14ac:dyDescent="0.25">
      <c r="A47" s="44" t="s">
        <v>16</v>
      </c>
      <c r="B47" s="45" t="s">
        <v>61</v>
      </c>
      <c r="C47" s="25"/>
      <c r="D47" s="25"/>
      <c r="E47" s="25"/>
      <c r="F47" s="25"/>
      <c r="G47" s="29"/>
      <c r="H47" s="29"/>
      <c r="I47" s="29"/>
      <c r="J47" s="29"/>
      <c r="K47" s="29"/>
    </row>
    <row r="48" spans="1:11" ht="18.75" x14ac:dyDescent="0.25">
      <c r="A48" s="44" t="s">
        <v>17</v>
      </c>
      <c r="B48" s="45" t="s">
        <v>62</v>
      </c>
      <c r="C48" s="25"/>
      <c r="D48" s="25"/>
      <c r="E48" s="25"/>
      <c r="F48" s="25"/>
      <c r="G48" s="29"/>
      <c r="H48" s="29"/>
      <c r="I48" s="29"/>
      <c r="J48" s="29"/>
      <c r="K48" s="29"/>
    </row>
    <row r="49" spans="1:11" ht="18.75" x14ac:dyDescent="0.25">
      <c r="A49" s="44" t="s">
        <v>18</v>
      </c>
      <c r="B49" s="45" t="s">
        <v>63</v>
      </c>
      <c r="C49" s="25"/>
      <c r="D49" s="25"/>
      <c r="E49" s="25"/>
      <c r="F49" s="25"/>
      <c r="G49" s="29"/>
      <c r="H49" s="29"/>
      <c r="I49" s="29"/>
      <c r="J49" s="29"/>
      <c r="K49" s="29"/>
    </row>
    <row r="50" spans="1:11" ht="37.5" x14ac:dyDescent="0.25">
      <c r="A50" s="49"/>
      <c r="B50" s="50" t="s">
        <v>64</v>
      </c>
      <c r="C50" s="51"/>
      <c r="D50" s="25"/>
      <c r="E50" s="25"/>
      <c r="F50" s="25"/>
      <c r="G50" s="29"/>
      <c r="H50" s="29"/>
      <c r="I50" s="29"/>
      <c r="J50" s="29"/>
      <c r="K50" s="29"/>
    </row>
    <row r="51" spans="1:11" ht="37.5" x14ac:dyDescent="0.25">
      <c r="A51" s="49"/>
      <c r="B51" s="52" t="s">
        <v>65</v>
      </c>
      <c r="C51" s="25"/>
      <c r="D51" s="25"/>
      <c r="E51" s="25"/>
      <c r="F51" s="25"/>
      <c r="G51" s="26"/>
      <c r="H51" s="26"/>
      <c r="I51" s="26"/>
      <c r="J51" s="26"/>
      <c r="K51" s="26"/>
    </row>
    <row r="52" spans="1:11" ht="37.5" x14ac:dyDescent="0.25">
      <c r="A52" s="49"/>
      <c r="B52" s="52" t="s">
        <v>66</v>
      </c>
      <c r="C52" s="25"/>
      <c r="D52" s="25"/>
      <c r="E52" s="25"/>
      <c r="F52" s="25"/>
      <c r="G52" s="26"/>
      <c r="H52" s="26"/>
      <c r="I52" s="26"/>
      <c r="J52" s="26"/>
      <c r="K52" s="26"/>
    </row>
    <row r="53" spans="1:11" ht="18.75" x14ac:dyDescent="0.25">
      <c r="A53" s="49"/>
      <c r="B53" s="52" t="s">
        <v>67</v>
      </c>
      <c r="C53" s="25"/>
      <c r="D53" s="25"/>
      <c r="E53" s="25"/>
      <c r="F53" s="25"/>
      <c r="G53" s="26"/>
      <c r="H53" s="26"/>
      <c r="I53" s="26"/>
      <c r="J53" s="26"/>
      <c r="K53" s="26"/>
    </row>
    <row r="54" spans="1:11" x14ac:dyDescent="0.25">
      <c r="A54" s="16"/>
      <c r="B54" s="17"/>
      <c r="C54" s="17"/>
      <c r="D54" s="17"/>
      <c r="E54" s="17"/>
      <c r="F54" s="17"/>
      <c r="G54" s="16"/>
      <c r="H54" s="16"/>
      <c r="I54" s="16"/>
      <c r="J54" s="16"/>
    </row>
    <row r="55" spans="1:11" x14ac:dyDescent="0.25">
      <c r="A55" s="18"/>
      <c r="B55" s="19"/>
      <c r="C55" s="19"/>
      <c r="D55" s="19"/>
      <c r="E55" s="19"/>
      <c r="F55" s="19"/>
    </row>
    <row r="56" spans="1:11" x14ac:dyDescent="0.25">
      <c r="A56" s="18"/>
    </row>
    <row r="57" spans="1:11" x14ac:dyDescent="0.25">
      <c r="A57" s="18"/>
    </row>
    <row r="58" spans="1:1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1" x14ac:dyDescent="0.25">
      <c r="A59" s="18"/>
    </row>
    <row r="60" spans="1:11" x14ac:dyDescent="0.25">
      <c r="A60" s="21"/>
      <c r="G60" s="22"/>
      <c r="H60" s="22"/>
      <c r="I60" s="22"/>
      <c r="J60" s="23"/>
    </row>
    <row r="61" spans="1:11" x14ac:dyDescent="0.25">
      <c r="G61" s="24"/>
      <c r="H61" s="24"/>
      <c r="I61" s="24"/>
    </row>
    <row r="62" spans="1:11" x14ac:dyDescent="0.25">
      <c r="A62" s="2"/>
      <c r="I62" s="14"/>
    </row>
  </sheetData>
  <mergeCells count="12">
    <mergeCell ref="A13:K13"/>
    <mergeCell ref="B15:D15"/>
    <mergeCell ref="A16:A17"/>
    <mergeCell ref="B16:B17"/>
    <mergeCell ref="F16:G16"/>
    <mergeCell ref="H16:I16"/>
    <mergeCell ref="J16:K16"/>
    <mergeCell ref="A5:K5"/>
    <mergeCell ref="A7:K7"/>
    <mergeCell ref="A9:K9"/>
    <mergeCell ref="A10:K10"/>
    <mergeCell ref="A12:K12"/>
  </mergeCells>
  <pageMargins left="0.39370078740157483" right="0.39370078740157483" top="0.78740157480314965" bottom="0.39370078740157483" header="0.51181102362204722" footer="0.51181102362204722"/>
  <pageSetup paperSize="9" scale="49" fitToHeight="7" orientation="portrait" r:id="rId1"/>
  <headerFooter differentFirst="1" scaleWithDoc="0">
    <oddHeader xml:space="preserve">&amp;C&amp;P
</oddHeader>
  </headerFooter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22</vt:lpstr>
      <vt:lpstr>'22'!Заголовки_для_печати</vt:lpstr>
      <vt:lpstr>'22'!Область_печати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Карманов Дмитрий Викторович</cp:lastModifiedBy>
  <cp:lastPrinted>2015-10-05T13:57:03Z</cp:lastPrinted>
  <dcterms:created xsi:type="dcterms:W3CDTF">2015-09-16T07:43:55Z</dcterms:created>
  <dcterms:modified xsi:type="dcterms:W3CDTF">2017-02-26T03:39:44Z</dcterms:modified>
</cp:coreProperties>
</file>